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etruna\OneDrive - Občina Straža\00-Javna naročila\1-Odprta JN\2025\43004-1-2025-Gradnja vrtca\1.1-Razpisna dokumentacija (jul.25)\Vrtec Vavta vas - Popis 07.2025\"/>
    </mc:Choice>
  </mc:AlternateContent>
  <bookViews>
    <workbookView xWindow="0" yWindow="0" windowWidth="14370" windowHeight="8760"/>
  </bookViews>
  <sheets>
    <sheet name="Table 1" sheetId="1" r:id="rId1"/>
  </sheets>
  <definedNames>
    <definedName name="_xlnm.Print_Area" localSheetId="0">'Table 1'!$A$1:$D$29</definedName>
  </definedNames>
  <calcPr calcId="152511" iterateDelta="1E-4"/>
</workbook>
</file>

<file path=xl/calcChain.xml><?xml version="1.0" encoding="utf-8"?>
<calcChain xmlns="http://schemas.openxmlformats.org/spreadsheetml/2006/main">
  <c r="D10" i="1" l="1"/>
  <c r="D14" i="1" s="1"/>
  <c r="D21" i="1"/>
  <c r="D24" i="1" l="1"/>
  <c r="D25" i="1" s="1"/>
  <c r="D26" i="1" s="1"/>
  <c r="D27" i="1" s="1"/>
  <c r="D28" i="1" s="1"/>
</calcChain>
</file>

<file path=xl/sharedStrings.xml><?xml version="1.0" encoding="utf-8"?>
<sst xmlns="http://schemas.openxmlformats.org/spreadsheetml/2006/main" count="30" uniqueCount="27">
  <si>
    <t>A</t>
  </si>
  <si>
    <t>B</t>
  </si>
  <si>
    <t>C</t>
  </si>
  <si>
    <t>E</t>
  </si>
  <si>
    <t>F</t>
  </si>
  <si>
    <t>GRADBENA DELA</t>
  </si>
  <si>
    <t>OBRTNIŠKA DELA</t>
  </si>
  <si>
    <t>ELEKTRIČNE INŠTALACIJE</t>
  </si>
  <si>
    <t>STROJNE INŠTALACIJE</t>
  </si>
  <si>
    <t>G</t>
  </si>
  <si>
    <t>TEHNOLOGIJA KUHINJE</t>
  </si>
  <si>
    <t>ZUNANJA UREDITEV</t>
  </si>
  <si>
    <t>DDV</t>
  </si>
  <si>
    <t>POPUST</t>
  </si>
  <si>
    <t>SKUPAJ S POPUSTOM</t>
  </si>
  <si>
    <t>H</t>
  </si>
  <si>
    <t>II.   POVEZOVALNI HODNIK PRI VRTCU VAVTA VAS</t>
  </si>
  <si>
    <t>I.   VRTEC VAVTA VAS</t>
  </si>
  <si>
    <t>SKUPAJ VRTEC VAVTA VAS (A+B+C+D+E+F+G):</t>
  </si>
  <si>
    <t>I</t>
  </si>
  <si>
    <t>J</t>
  </si>
  <si>
    <t>SKUPAJ (H+I+J):</t>
  </si>
  <si>
    <t>D</t>
  </si>
  <si>
    <t>SKUPAJ VRTEC VAVTA VAS S POVEZOVALNIM HODNIKOM (I. + II.):</t>
  </si>
  <si>
    <t>SKUPAJ Z DDV:</t>
  </si>
  <si>
    <t>DODATNA IN NEPREDVIDENA DELA - 10% od (A+B+C)</t>
  </si>
  <si>
    <t>PONUDBA - REKAPITULACIJA PREDRAČUNA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</si>
</sst>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\€"/>
  </numFmts>
  <fonts count="6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3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left" vertical="center"/>
    </xf>
    <xf numFmtId="164" fontId="3" fillId="0" borderId="3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2" fillId="0" borderId="5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164" fontId="2" fillId="2" borderId="11" xfId="0" applyNumberFormat="1" applyFont="1" applyFill="1" applyBorder="1" applyAlignment="1">
      <alignment horizontal="right" vertical="center" shrinkToFit="1"/>
    </xf>
    <xf numFmtId="0" fontId="3" fillId="0" borderId="1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9" fontId="3" fillId="0" borderId="14" xfId="1" applyFont="1" applyFill="1" applyBorder="1" applyAlignment="1">
      <alignment horizontal="right" vertical="center" shrinkToFit="1"/>
    </xf>
    <xf numFmtId="164" fontId="3" fillId="0" borderId="14" xfId="0" applyNumberFormat="1" applyFont="1" applyFill="1" applyBorder="1" applyAlignment="1">
      <alignment horizontal="right" vertical="center" shrinkToFit="1"/>
    </xf>
    <xf numFmtId="0" fontId="3" fillId="0" borderId="2" xfId="0" applyFont="1" applyFill="1" applyBorder="1" applyAlignment="1">
      <alignment horizontal="center" vertical="top" wrapText="1"/>
    </xf>
    <xf numFmtId="9" fontId="3" fillId="0" borderId="2" xfId="0" applyNumberFormat="1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9" fontId="3" fillId="0" borderId="15" xfId="1" applyFont="1" applyFill="1" applyBorder="1" applyAlignment="1">
      <alignment horizontal="right" vertical="center" shrinkToFit="1"/>
    </xf>
    <xf numFmtId="164" fontId="3" fillId="0" borderId="15" xfId="0" applyNumberFormat="1" applyFont="1" applyFill="1" applyBorder="1" applyAlignment="1">
      <alignment horizontal="right" vertical="center" shrinkToFit="1"/>
    </xf>
    <xf numFmtId="0" fontId="2" fillId="3" borderId="6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164" fontId="2" fillId="3" borderId="6" xfId="0" applyNumberFormat="1" applyFont="1" applyFill="1" applyBorder="1" applyAlignment="1">
      <alignment horizontal="right" vertical="center" shrinkToFit="1"/>
    </xf>
    <xf numFmtId="0" fontId="2" fillId="3" borderId="11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164" fontId="2" fillId="3" borderId="11" xfId="0" applyNumberFormat="1" applyFont="1" applyFill="1" applyBorder="1" applyAlignment="1">
      <alignment horizontal="right" vertical="center" shrinkToFit="1"/>
    </xf>
    <xf numFmtId="0" fontId="3" fillId="0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center" wrapText="1"/>
    </xf>
    <xf numFmtId="164" fontId="3" fillId="0" borderId="10" xfId="0" applyNumberFormat="1" applyFont="1" applyFill="1" applyBorder="1" applyAlignment="1">
      <alignment horizontal="right" vertical="center" shrinkToFit="1"/>
    </xf>
    <xf numFmtId="0" fontId="3" fillId="0" borderId="7" xfId="0" applyFont="1" applyFill="1" applyBorder="1" applyAlignment="1">
      <alignment horizontal="center" vertical="top" wrapText="1"/>
    </xf>
    <xf numFmtId="164" fontId="3" fillId="0" borderId="7" xfId="0" applyNumberFormat="1" applyFont="1" applyFill="1" applyBorder="1" applyAlignment="1">
      <alignment horizontal="right" vertical="center" shrinkToFit="1"/>
    </xf>
    <xf numFmtId="0" fontId="3" fillId="0" borderId="8" xfId="0" applyFont="1" applyFill="1" applyBorder="1" applyAlignment="1">
      <alignment horizontal="center" vertical="top" wrapText="1"/>
    </xf>
    <xf numFmtId="164" fontId="3" fillId="0" borderId="8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top" wrapText="1"/>
    </xf>
    <xf numFmtId="164" fontId="3" fillId="0" borderId="9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right" vertical="center" shrinkToFit="1"/>
    </xf>
    <xf numFmtId="0" fontId="3" fillId="0" borderId="13" xfId="0" applyFont="1" applyFill="1" applyBorder="1" applyAlignment="1">
      <alignment horizontal="center" vertical="top" wrapText="1"/>
    </xf>
    <xf numFmtId="164" fontId="3" fillId="0" borderId="13" xfId="0" applyNumberFormat="1" applyFont="1" applyFill="1" applyBorder="1" applyAlignment="1">
      <alignment horizontal="right" vertical="center" shrinkToFit="1"/>
    </xf>
    <xf numFmtId="0" fontId="3" fillId="0" borderId="5" xfId="0" applyFont="1" applyFill="1" applyBorder="1" applyAlignment="1">
      <alignment horizontal="left" vertical="center" wrapText="1"/>
    </xf>
    <xf numFmtId="9" fontId="3" fillId="0" borderId="1" xfId="1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left" vertical="center" wrapText="1"/>
    </xf>
  </cellXfs>
  <cellStyles count="2">
    <cellStyle name="Navadno" xfId="0" builtinId="0"/>
    <cellStyle name="Odstotek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Layout" topLeftCell="A4" zoomScale="90" zoomScaleNormal="100" zoomScaleSheetLayoutView="100" zoomScalePageLayoutView="90" workbookViewId="0">
      <selection activeCell="B18" sqref="B18"/>
    </sheetView>
  </sheetViews>
  <sheetFormatPr defaultRowHeight="15" x14ac:dyDescent="0.2"/>
  <cols>
    <col min="1" max="1" width="4.33203125" style="12" customWidth="1"/>
    <col min="2" max="2" width="69.5" style="7" customWidth="1"/>
    <col min="3" max="3" width="5.33203125" style="7" bestFit="1" customWidth="1"/>
    <col min="4" max="4" width="15.5" style="7" bestFit="1" customWidth="1"/>
    <col min="6" max="16384" width="9.33203125" style="7"/>
  </cols>
  <sheetData>
    <row r="1" spans="1:4" x14ac:dyDescent="0.2">
      <c r="C1" s="10"/>
      <c r="D1" s="59"/>
    </row>
    <row r="2" spans="1:4" x14ac:dyDescent="0.2">
      <c r="C2" s="10"/>
      <c r="D2" s="10"/>
    </row>
    <row r="3" spans="1:4" ht="17.25" x14ac:dyDescent="0.2">
      <c r="A3" s="62" t="s">
        <v>26</v>
      </c>
      <c r="B3" s="62"/>
      <c r="C3" s="62"/>
      <c r="D3" s="62"/>
    </row>
    <row r="4" spans="1:4" x14ac:dyDescent="0.2">
      <c r="C4" s="10"/>
      <c r="D4" s="10"/>
    </row>
    <row r="5" spans="1:4" ht="15.75" thickBot="1" x14ac:dyDescent="0.25">
      <c r="C5" s="10"/>
      <c r="D5" s="10"/>
    </row>
    <row r="6" spans="1:4" ht="17.25" customHeight="1" thickBot="1" x14ac:dyDescent="0.25">
      <c r="A6" s="61" t="s">
        <v>17</v>
      </c>
      <c r="B6" s="61"/>
      <c r="C6" s="61"/>
      <c r="D6" s="61"/>
    </row>
    <row r="7" spans="1:4" ht="15.75" customHeight="1" x14ac:dyDescent="0.2">
      <c r="A7" s="44" t="s">
        <v>0</v>
      </c>
      <c r="B7" s="45" t="s">
        <v>5</v>
      </c>
      <c r="C7" s="45"/>
      <c r="D7" s="46"/>
    </row>
    <row r="8" spans="1:4" ht="15.75" customHeight="1" x14ac:dyDescent="0.2">
      <c r="A8" s="47" t="s">
        <v>1</v>
      </c>
      <c r="B8" s="24" t="s">
        <v>6</v>
      </c>
      <c r="C8" s="24"/>
      <c r="D8" s="48"/>
    </row>
    <row r="9" spans="1:4" x14ac:dyDescent="0.2">
      <c r="A9" s="49" t="s">
        <v>2</v>
      </c>
      <c r="B9" s="16" t="s">
        <v>11</v>
      </c>
      <c r="C9" s="16"/>
      <c r="D9" s="50"/>
    </row>
    <row r="10" spans="1:4" ht="15.75" customHeight="1" x14ac:dyDescent="0.2">
      <c r="A10" s="17" t="s">
        <v>22</v>
      </c>
      <c r="B10" s="1" t="s">
        <v>25</v>
      </c>
      <c r="C10" s="60">
        <v>0.1</v>
      </c>
      <c r="D10" s="51">
        <f>SUM(D7:D9)*C10</f>
        <v>0</v>
      </c>
    </row>
    <row r="11" spans="1:4" ht="15.75" customHeight="1" x14ac:dyDescent="0.2">
      <c r="A11" s="52" t="s">
        <v>3</v>
      </c>
      <c r="B11" s="18" t="s">
        <v>7</v>
      </c>
      <c r="C11" s="18"/>
      <c r="D11" s="53"/>
    </row>
    <row r="12" spans="1:4" ht="15.75" customHeight="1" x14ac:dyDescent="0.2">
      <c r="A12" s="30" t="s">
        <v>4</v>
      </c>
      <c r="B12" s="2" t="s">
        <v>8</v>
      </c>
      <c r="C12" s="2"/>
      <c r="D12" s="4"/>
    </row>
    <row r="13" spans="1:4" ht="15.75" thickBot="1" x14ac:dyDescent="0.25">
      <c r="A13" s="54" t="s">
        <v>9</v>
      </c>
      <c r="B13" s="3" t="s">
        <v>10</v>
      </c>
      <c r="C13" s="3"/>
      <c r="D13" s="6"/>
    </row>
    <row r="14" spans="1:4" ht="15.75" thickBot="1" x14ac:dyDescent="0.25">
      <c r="A14" s="40"/>
      <c r="B14" s="41" t="s">
        <v>18</v>
      </c>
      <c r="C14" s="42"/>
      <c r="D14" s="43">
        <f>SUM(D7:D13)</f>
        <v>0</v>
      </c>
    </row>
    <row r="15" spans="1:4" x14ac:dyDescent="0.2">
      <c r="A15" s="13"/>
      <c r="B15" s="9"/>
      <c r="C15" s="10"/>
      <c r="D15" s="11"/>
    </row>
    <row r="16" spans="1:4" ht="15.75" thickBot="1" x14ac:dyDescent="0.25">
      <c r="A16" s="13"/>
      <c r="B16" s="9"/>
      <c r="C16" s="10"/>
      <c r="D16" s="11"/>
    </row>
    <row r="17" spans="1:4" ht="17.25" customHeight="1" thickBot="1" x14ac:dyDescent="0.25">
      <c r="A17" s="61" t="s">
        <v>16</v>
      </c>
      <c r="B17" s="61"/>
      <c r="C17" s="61"/>
      <c r="D17" s="61"/>
    </row>
    <row r="18" spans="1:4" x14ac:dyDescent="0.2">
      <c r="A18" s="55" t="s">
        <v>15</v>
      </c>
      <c r="B18" s="23" t="s">
        <v>5</v>
      </c>
      <c r="C18" s="23"/>
      <c r="D18" s="56"/>
    </row>
    <row r="19" spans="1:4" x14ac:dyDescent="0.2">
      <c r="A19" s="47" t="s">
        <v>19</v>
      </c>
      <c r="B19" s="24" t="s">
        <v>6</v>
      </c>
      <c r="C19" s="24"/>
      <c r="D19" s="48"/>
    </row>
    <row r="20" spans="1:4" ht="15.75" thickBot="1" x14ac:dyDescent="0.25">
      <c r="A20" s="57" t="s">
        <v>20</v>
      </c>
      <c r="B20" s="25" t="s">
        <v>7</v>
      </c>
      <c r="C20" s="25"/>
      <c r="D20" s="58"/>
    </row>
    <row r="21" spans="1:4" ht="15.75" thickBot="1" x14ac:dyDescent="0.25">
      <c r="A21" s="36"/>
      <c r="B21" s="37" t="s">
        <v>21</v>
      </c>
      <c r="C21" s="38"/>
      <c r="D21" s="39">
        <f>SUM(D18:D20)</f>
        <v>0</v>
      </c>
    </row>
    <row r="22" spans="1:4" x14ac:dyDescent="0.2">
      <c r="A22" s="13"/>
      <c r="B22" s="9"/>
      <c r="C22" s="10"/>
      <c r="D22" s="11"/>
    </row>
    <row r="23" spans="1:4" ht="15.75" thickBot="1" x14ac:dyDescent="0.25">
      <c r="A23" s="13"/>
      <c r="B23" s="9"/>
      <c r="C23" s="10"/>
      <c r="D23" s="11"/>
    </row>
    <row r="24" spans="1:4" ht="15.75" thickBot="1" x14ac:dyDescent="0.25">
      <c r="A24" s="19"/>
      <c r="B24" s="63" t="s">
        <v>23</v>
      </c>
      <c r="C24" s="63"/>
      <c r="D24" s="22">
        <f>+D14+D21</f>
        <v>0</v>
      </c>
    </row>
    <row r="25" spans="1:4" x14ac:dyDescent="0.2">
      <c r="A25" s="26"/>
      <c r="B25" s="27" t="s">
        <v>13</v>
      </c>
      <c r="C25" s="28">
        <v>0</v>
      </c>
      <c r="D25" s="29">
        <f>+D24*C25</f>
        <v>0</v>
      </c>
    </row>
    <row r="26" spans="1:4" x14ac:dyDescent="0.2">
      <c r="A26" s="30"/>
      <c r="B26" s="2" t="s">
        <v>14</v>
      </c>
      <c r="C26" s="31"/>
      <c r="D26" s="4">
        <f>+D24-D25</f>
        <v>0</v>
      </c>
    </row>
    <row r="27" spans="1:4" ht="15.75" thickBot="1" x14ac:dyDescent="0.25">
      <c r="A27" s="32"/>
      <c r="B27" s="33" t="s">
        <v>12</v>
      </c>
      <c r="C27" s="34">
        <v>0.22</v>
      </c>
      <c r="D27" s="35">
        <f>+D26*C27</f>
        <v>0</v>
      </c>
    </row>
    <row r="28" spans="1:4" ht="15.75" thickBot="1" x14ac:dyDescent="0.25">
      <c r="A28" s="19"/>
      <c r="B28" s="20" t="s">
        <v>24</v>
      </c>
      <c r="C28" s="21"/>
      <c r="D28" s="22">
        <f>+D26+D27</f>
        <v>0</v>
      </c>
    </row>
    <row r="29" spans="1:4" x14ac:dyDescent="0.2">
      <c r="A29" s="14"/>
      <c r="B29" s="5"/>
      <c r="C29" s="5"/>
      <c r="D29" s="8"/>
    </row>
    <row r="30" spans="1:4" x14ac:dyDescent="0.2">
      <c r="A30" s="15"/>
      <c r="B30" s="5"/>
      <c r="C30" s="5"/>
      <c r="D30" s="5"/>
    </row>
  </sheetData>
  <mergeCells count="4">
    <mergeCell ref="A6:D6"/>
    <mergeCell ref="A17:D17"/>
    <mergeCell ref="A3:D3"/>
    <mergeCell ref="B24:C24"/>
  </mergeCells>
  <pageMargins left="0.98425196850393704" right="0.59055118110236227" top="0.98425196850393704" bottom="0.98425196850393704" header="0.31496062992125984" footer="0"/>
  <pageSetup paperSize="9" orientation="portrait" r:id="rId1"/>
  <headerFooter>
    <oddHeader>&amp;L&amp;"-,Običajno"&amp;11Občina Straža&amp;C&amp;"-,Običajno"&amp;11PONUDBA&amp;R&amp;"-,Običajno"&amp;11SKUPNA REKAPITULACIJA</oddHeader>
    <oddFooter>&amp;L&amp;"-,Običajno"&amp;9OTROŠKI VRTEC V VAVTI VASI&amp;R&amp;"-,Običajno"&amp;9&amp;P/&amp;N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Table 1</vt:lpstr>
      <vt:lpstr>'Table 1'!Področje_tiskanja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Občina Straža Matjaž Petruna</dc:creator>
  <cp:lastModifiedBy>Občina Straža Matjaž Petruna</cp:lastModifiedBy>
  <cp:lastPrinted>2025-07-25T04:15:55Z</cp:lastPrinted>
  <dcterms:created xsi:type="dcterms:W3CDTF">2024-11-30T10:26:28Z</dcterms:created>
  <dcterms:modified xsi:type="dcterms:W3CDTF">2025-07-25T07:44:58Z</dcterms:modified>
</cp:coreProperties>
</file>